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<sst xmlns="http://schemas.openxmlformats.org/spreadsheetml/2006/main" count="11" uniqueCount="11">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</sst>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2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7.7474523182169866E-2</c:v>
                </c:pt>
                <c:pt idx="1">
                  <c:v>7.0069550550686019E-2</c:v>
                </c:pt>
                <c:pt idx="2">
                  <c:v>6.446015267533016E-2</c:v>
                </c:pt>
                <c:pt idx="3">
                  <c:v>6.0993234907502809E-2</c:v>
                </c:pt>
                <c:pt idx="4">
                  <c:v>5.8335875679771929E-2</c:v>
                </c:pt>
                <c:pt idx="5">
                  <c:v>5.6618366424098454E-2</c:v>
                </c:pt>
                <c:pt idx="6">
                  <c:v>5.5748406598614027E-2</c:v>
                </c:pt>
                <c:pt idx="7">
                  <c:v>5.565631413802196E-2</c:v>
                </c:pt>
                <c:pt idx="8">
                  <c:v>5.5854678516760244E-2</c:v>
                </c:pt>
                <c:pt idx="9">
                  <c:v>5.6291663250351932E-2</c:v>
                </c:pt>
                <c:pt idx="10">
                  <c:v>5.6879554767558925E-2</c:v>
                </c:pt>
                <c:pt idx="11">
                  <c:v>5.7397706360316464E-2</c:v>
                </c:pt>
                <c:pt idx="12">
                  <c:v>5.8275450440925206E-2</c:v>
                </c:pt>
                <c:pt idx="13">
                  <c:v>5.9017682261641426E-2</c:v>
                </c:pt>
                <c:pt idx="14">
                  <c:v>5.9911111926332944E-2</c:v>
                </c:pt>
                <c:pt idx="15">
                  <c:v>6.0975835577465561E-2</c:v>
                </c:pt>
                <c:pt idx="16">
                  <c:v>6.2006582902348076E-2</c:v>
                </c:pt>
                <c:pt idx="17">
                  <c:v>6.3112859869723273E-2</c:v>
                </c:pt>
                <c:pt idx="18">
                  <c:v>6.4233297173438814E-2</c:v>
                </c:pt>
                <c:pt idx="19">
                  <c:v>6.5432081548219501E-2</c:v>
                </c:pt>
                <c:pt idx="20">
                  <c:v>6.6618056209067023E-2</c:v>
                </c:pt>
                <c:pt idx="21">
                  <c:v>6.7739509111614096E-2</c:v>
                </c:pt>
                <c:pt idx="22">
                  <c:v>6.878786639623452E-2</c:v>
                </c:pt>
                <c:pt idx="23">
                  <c:v>6.9852466372873609E-2</c:v>
                </c:pt>
                <c:pt idx="24">
                  <c:v>7.0821579353153294E-2</c:v>
                </c:pt>
                <c:pt idx="25">
                  <c:v>7.2069452944422199E-2</c:v>
                </c:pt>
                <c:pt idx="26">
                  <c:v>7.3928752404387718E-2</c:v>
                </c:pt>
                <c:pt idx="27">
                  <c:v>7.6510750074412881E-2</c:v>
                </c:pt>
                <c:pt idx="28">
                  <c:v>8.0715196191276539E-2</c:v>
                </c:pt>
                <c:pt idx="29">
                  <c:v>8.7226035993427431E-2</c:v>
                </c:pt>
                <c:pt idx="30">
                  <c:v>9.6309307769784566E-2</c:v>
                </c:pt>
                <c:pt idx="31">
                  <c:v>0.10757176023184388</c:v>
                </c:pt>
                <c:pt idx="32">
                  <c:v>0.12132652138636808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-8.1157490459571394E-2</c:v>
                </c:pt>
                <c:pt idx="1">
                  <c:v>-5.9570627728134436E-2</c:v>
                </c:pt>
                <c:pt idx="2">
                  <c:v>-4.205311503320662E-2</c:v>
                </c:pt>
                <c:pt idx="3">
                  <c:v>-3.0476591994516591E-2</c:v>
                </c:pt>
                <c:pt idx="4">
                  <c:v>-2.1915394884869401E-2</c:v>
                </c:pt>
                <c:pt idx="5">
                  <c:v>-1.4811310576555889E-2</c:v>
                </c:pt>
                <c:pt idx="6">
                  <c:v>-9.7848084417460086E-3</c:v>
                </c:pt>
                <c:pt idx="7">
                  <c:v>-6.1405814133483937E-3</c:v>
                </c:pt>
                <c:pt idx="8">
                  <c:v>-3.199043015984053E-3</c:v>
                </c:pt>
                <c:pt idx="9">
                  <c:v>-1.3305186571032491E-3</c:v>
                </c:pt>
                <c:pt idx="10">
                  <c:v>2.2505431403209634E-4</c:v>
                </c:pt>
                <c:pt idx="11">
                  <c:v>1.3235845391513408E-3</c:v>
                </c:pt>
                <c:pt idx="12">
                  <c:v>2.1470484873825895E-3</c:v>
                </c:pt>
                <c:pt idx="13">
                  <c:v>2.7811385601380369E-3</c:v>
                </c:pt>
                <c:pt idx="14">
                  <c:v>3.4785833571613803E-3</c:v>
                </c:pt>
                <c:pt idx="15">
                  <c:v>3.7048736362974666E-3</c:v>
                </c:pt>
                <c:pt idx="16">
                  <c:v>4.0445629356406568E-3</c:v>
                </c:pt>
                <c:pt idx="17">
                  <c:v>4.383395403907797E-3</c:v>
                </c:pt>
                <c:pt idx="18">
                  <c:v>4.760958693478189E-3</c:v>
                </c:pt>
                <c:pt idx="19">
                  <c:v>4.9623580771999305E-3</c:v>
                </c:pt>
                <c:pt idx="20">
                  <c:v>5.4933894284887918E-3</c:v>
                </c:pt>
                <c:pt idx="21">
                  <c:v>5.9967337669524744E-3</c:v>
                </c:pt>
                <c:pt idx="22">
                  <c:v>6.3873120117357756E-3</c:v>
                </c:pt>
                <c:pt idx="23">
                  <c:v>7.3122083981318614E-3</c:v>
                </c:pt>
                <c:pt idx="24">
                  <c:v>8.9443345186970766E-3</c:v>
                </c:pt>
                <c:pt idx="25">
                  <c:v>1.1388893329988051E-2</c:v>
                </c:pt>
                <c:pt idx="26">
                  <c:v>1.4624878750087505E-2</c:v>
                </c:pt>
                <c:pt idx="27">
                  <c:v>1.899119209276864E-2</c:v>
                </c:pt>
                <c:pt idx="28">
                  <c:v>2.5139984084018026E-2</c:v>
                </c:pt>
                <c:pt idx="29">
                  <c:v>3.2144796440631375E-2</c:v>
                </c:pt>
                <c:pt idx="30">
                  <c:v>3.8696569321049944E-2</c:v>
                </c:pt>
                <c:pt idx="31">
                  <c:v>4.370223425822569E-2</c:v>
                </c:pt>
                <c:pt idx="32">
                  <c:v>4.5748701570387316E-2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7146368"/>
        <c:axId val="77676928"/>
      </c:scatterChart>
      <c:valAx>
        <c:axId val="77146368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7676928"/>
        <c:crosses val="autoZero"/>
        <c:crossBetween val="midCat"/>
      </c:valAx>
      <c:valAx>
        <c:axId val="77676928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7"/>
              <c:y val="0.35817574773224287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7146368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1611135885017"/>
          <c:y val="2.3147070459668042E-2"/>
          <c:w val="0.84581379703211468"/>
          <c:h val="0.85154828722316311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7.7474523182169866E-2</c:v>
                </c:pt>
                <c:pt idx="1">
                  <c:v>7.0069550550686019E-2</c:v>
                </c:pt>
                <c:pt idx="2">
                  <c:v>6.446015267533016E-2</c:v>
                </c:pt>
                <c:pt idx="3">
                  <c:v>6.0993234907502809E-2</c:v>
                </c:pt>
                <c:pt idx="4">
                  <c:v>5.8335875679771929E-2</c:v>
                </c:pt>
                <c:pt idx="5">
                  <c:v>5.6618366424098454E-2</c:v>
                </c:pt>
                <c:pt idx="6">
                  <c:v>5.5748406598614027E-2</c:v>
                </c:pt>
                <c:pt idx="7">
                  <c:v>5.565631413802196E-2</c:v>
                </c:pt>
                <c:pt idx="8">
                  <c:v>5.5854678516760244E-2</c:v>
                </c:pt>
                <c:pt idx="9">
                  <c:v>5.6291663250351932E-2</c:v>
                </c:pt>
                <c:pt idx="10">
                  <c:v>5.6879554767558925E-2</c:v>
                </c:pt>
                <c:pt idx="11">
                  <c:v>5.7397706360316464E-2</c:v>
                </c:pt>
                <c:pt idx="12">
                  <c:v>5.8275450440925206E-2</c:v>
                </c:pt>
                <c:pt idx="13">
                  <c:v>5.9017682261641426E-2</c:v>
                </c:pt>
                <c:pt idx="14">
                  <c:v>5.9911111926332944E-2</c:v>
                </c:pt>
                <c:pt idx="15">
                  <c:v>6.0975835577465561E-2</c:v>
                </c:pt>
                <c:pt idx="16">
                  <c:v>6.2006582902348076E-2</c:v>
                </c:pt>
                <c:pt idx="17">
                  <c:v>6.3112859869723273E-2</c:v>
                </c:pt>
                <c:pt idx="18">
                  <c:v>6.4233297173438814E-2</c:v>
                </c:pt>
                <c:pt idx="19">
                  <c:v>6.5432081548219501E-2</c:v>
                </c:pt>
                <c:pt idx="20">
                  <c:v>6.6618056209067023E-2</c:v>
                </c:pt>
                <c:pt idx="21">
                  <c:v>6.7739509111614096E-2</c:v>
                </c:pt>
                <c:pt idx="22">
                  <c:v>6.878786639623452E-2</c:v>
                </c:pt>
                <c:pt idx="23">
                  <c:v>6.9852466372873609E-2</c:v>
                </c:pt>
                <c:pt idx="24">
                  <c:v>7.0821579353153294E-2</c:v>
                </c:pt>
                <c:pt idx="25">
                  <c:v>7.2069452944422199E-2</c:v>
                </c:pt>
                <c:pt idx="26">
                  <c:v>7.3928752404387718E-2</c:v>
                </c:pt>
                <c:pt idx="27">
                  <c:v>7.6510750074412881E-2</c:v>
                </c:pt>
                <c:pt idx="28">
                  <c:v>8.0715196191276539E-2</c:v>
                </c:pt>
                <c:pt idx="29">
                  <c:v>8.7226035993427431E-2</c:v>
                </c:pt>
                <c:pt idx="30">
                  <c:v>9.6309307769784566E-2</c:v>
                </c:pt>
                <c:pt idx="31">
                  <c:v>0.10757176023184388</c:v>
                </c:pt>
                <c:pt idx="32">
                  <c:v>0.12132652138636808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-8.1157490459571394E-2</c:v>
                </c:pt>
                <c:pt idx="1">
                  <c:v>-5.9570627728134436E-2</c:v>
                </c:pt>
                <c:pt idx="2">
                  <c:v>-4.205311503320662E-2</c:v>
                </c:pt>
                <c:pt idx="3">
                  <c:v>-3.0476591994516591E-2</c:v>
                </c:pt>
                <c:pt idx="4">
                  <c:v>-2.1915394884869401E-2</c:v>
                </c:pt>
                <c:pt idx="5">
                  <c:v>-1.4811310576555889E-2</c:v>
                </c:pt>
                <c:pt idx="6">
                  <c:v>-9.7848084417460086E-3</c:v>
                </c:pt>
                <c:pt idx="7">
                  <c:v>-6.1405814133483937E-3</c:v>
                </c:pt>
                <c:pt idx="8">
                  <c:v>-3.199043015984053E-3</c:v>
                </c:pt>
                <c:pt idx="9">
                  <c:v>-1.3305186571032491E-3</c:v>
                </c:pt>
                <c:pt idx="10">
                  <c:v>2.2505431403209634E-4</c:v>
                </c:pt>
                <c:pt idx="11">
                  <c:v>1.3235845391513408E-3</c:v>
                </c:pt>
                <c:pt idx="12">
                  <c:v>2.1470484873825895E-3</c:v>
                </c:pt>
                <c:pt idx="13">
                  <c:v>2.7811385601380369E-3</c:v>
                </c:pt>
                <c:pt idx="14">
                  <c:v>3.4785833571613803E-3</c:v>
                </c:pt>
                <c:pt idx="15">
                  <c:v>3.7048736362974666E-3</c:v>
                </c:pt>
                <c:pt idx="16">
                  <c:v>4.0445629356406568E-3</c:v>
                </c:pt>
                <c:pt idx="17">
                  <c:v>4.383395403907797E-3</c:v>
                </c:pt>
                <c:pt idx="18">
                  <c:v>4.760958693478189E-3</c:v>
                </c:pt>
                <c:pt idx="19">
                  <c:v>4.9623580771999305E-3</c:v>
                </c:pt>
                <c:pt idx="20">
                  <c:v>5.4933894284887918E-3</c:v>
                </c:pt>
                <c:pt idx="21">
                  <c:v>5.9967337669524744E-3</c:v>
                </c:pt>
                <c:pt idx="22">
                  <c:v>6.3873120117357756E-3</c:v>
                </c:pt>
                <c:pt idx="23">
                  <c:v>7.3122083981318614E-3</c:v>
                </c:pt>
                <c:pt idx="24">
                  <c:v>8.9443345186970766E-3</c:v>
                </c:pt>
                <c:pt idx="25">
                  <c:v>1.1388893329988051E-2</c:v>
                </c:pt>
                <c:pt idx="26">
                  <c:v>1.4624878750087505E-2</c:v>
                </c:pt>
                <c:pt idx="27">
                  <c:v>1.899119209276864E-2</c:v>
                </c:pt>
                <c:pt idx="28">
                  <c:v>2.5139984084018026E-2</c:v>
                </c:pt>
                <c:pt idx="29">
                  <c:v>3.2144796440631375E-2</c:v>
                </c:pt>
                <c:pt idx="30">
                  <c:v>3.8696569321049944E-2</c:v>
                </c:pt>
                <c:pt idx="31">
                  <c:v>4.370223425822569E-2</c:v>
                </c:pt>
                <c:pt idx="32">
                  <c:v>4.5748701570387316E-2</c:v>
                </c:pt>
              </c:numCache>
            </c:numRef>
          </c:yVal>
          <c:smooth val="1"/>
        </c:ser>
        <c:axId val="77140736"/>
        <c:axId val="77142272"/>
      </c:scatterChart>
      <c:valAx>
        <c:axId val="7714073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7142272"/>
        <c:crosses val="autoZero"/>
        <c:crossBetween val="midCat"/>
      </c:valAx>
      <c:valAx>
        <c:axId val="77142272"/>
        <c:scaling>
          <c:orientation val="minMax"/>
        </c:scaling>
        <c:axPos val="l"/>
        <c:majorGridlines/>
        <c:numFmt formatCode="General" sourceLinked="0"/>
        <c:tickLblPos val="nextTo"/>
        <c:crossAx val="77140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7"/>
          <c:y val="0.8980331835635148"/>
          <c:w val="0.20228073160064922"/>
          <c:h val="7.5400266269615296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600223910284661"/>
          <c:y val="2.3147070459668042E-2"/>
          <c:w val="0.84328245517713052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-46.33</c:v>
                </c:pt>
                <c:pt idx="1">
                  <c:v>-40.369999999999997</c:v>
                </c:pt>
                <c:pt idx="2">
                  <c:v>-33.119999999999997</c:v>
                </c:pt>
                <c:pt idx="3">
                  <c:v>-26.55</c:v>
                </c:pt>
                <c:pt idx="4">
                  <c:v>-20.59</c:v>
                </c:pt>
                <c:pt idx="5">
                  <c:v>-14.66</c:v>
                </c:pt>
                <c:pt idx="6">
                  <c:v>-9.9550000000000001</c:v>
                </c:pt>
                <c:pt idx="7">
                  <c:v>-6.2960000000000003</c:v>
                </c:pt>
                <c:pt idx="8">
                  <c:v>-3.278</c:v>
                </c:pt>
                <c:pt idx="9">
                  <c:v>-1.3540000000000001</c:v>
                </c:pt>
                <c:pt idx="10">
                  <c:v>0.22670000000000001</c:v>
                </c:pt>
                <c:pt idx="11">
                  <c:v>1.321</c:v>
                </c:pt>
                <c:pt idx="12">
                  <c:v>2.11</c:v>
                </c:pt>
                <c:pt idx="13">
                  <c:v>2.698</c:v>
                </c:pt>
                <c:pt idx="14">
                  <c:v>3.323</c:v>
                </c:pt>
                <c:pt idx="15">
                  <c:v>3.4769999999999999</c:v>
                </c:pt>
                <c:pt idx="16">
                  <c:v>3.7320000000000002</c:v>
                </c:pt>
                <c:pt idx="17">
                  <c:v>3.9729999999999999</c:v>
                </c:pt>
                <c:pt idx="18">
                  <c:v>4.2389999999999999</c:v>
                </c:pt>
                <c:pt idx="19">
                  <c:v>4.3369999999999997</c:v>
                </c:pt>
                <c:pt idx="20">
                  <c:v>4.7140000000000004</c:v>
                </c:pt>
                <c:pt idx="21">
                  <c:v>5.0590000000000002</c:v>
                </c:pt>
                <c:pt idx="22">
                  <c:v>5.3049999999999997</c:v>
                </c:pt>
                <c:pt idx="23">
                  <c:v>5.976</c:v>
                </c:pt>
                <c:pt idx="24">
                  <c:v>7.1980000000000004</c:v>
                </c:pt>
                <c:pt idx="25">
                  <c:v>8.98</c:v>
                </c:pt>
                <c:pt idx="26">
                  <c:v>11.19</c:v>
                </c:pt>
                <c:pt idx="27">
                  <c:v>13.94</c:v>
                </c:pt>
                <c:pt idx="28">
                  <c:v>17.3</c:v>
                </c:pt>
                <c:pt idx="29">
                  <c:v>20.23</c:v>
                </c:pt>
                <c:pt idx="30">
                  <c:v>21.89</c:v>
                </c:pt>
                <c:pt idx="31">
                  <c:v>22.11</c:v>
                </c:pt>
                <c:pt idx="32">
                  <c:v>20.66</c:v>
                </c:pt>
              </c:numCache>
            </c:numRef>
          </c:yVal>
          <c:smooth val="1"/>
        </c:ser>
        <c:axId val="77281152"/>
        <c:axId val="77282688"/>
      </c:scatterChart>
      <c:valAx>
        <c:axId val="77281152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7282688"/>
        <c:crosses val="autoZero"/>
        <c:crossBetween val="midCat"/>
      </c:valAx>
      <c:valAx>
        <c:axId val="77282688"/>
        <c:scaling>
          <c:orientation val="minMax"/>
        </c:scaling>
        <c:axPos val="l"/>
        <c:majorGridlines/>
        <c:numFmt formatCode="General" sourceLinked="0"/>
        <c:tickLblPos val="nextTo"/>
        <c:crossAx val="77281152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D4" sqref="D4:I36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0.11219999999999999</v>
      </c>
      <c r="F4" s="1">
        <v>3.3311999999999999</v>
      </c>
      <c r="G4" s="1">
        <v>1</v>
      </c>
      <c r="H4" s="1">
        <v>-7.5258000000000003E-5</v>
      </c>
      <c r="I4" s="1">
        <v>-46.33</v>
      </c>
      <c r="K4" s="1">
        <f t="shared" ref="K4:K36" si="0">E4/G4</f>
        <v>0.11219999999999999</v>
      </c>
      <c r="L4" s="1"/>
      <c r="M4" s="1">
        <f>K4*COS(P4)</f>
        <v>7.7474523182169866E-2</v>
      </c>
      <c r="N4" s="1">
        <f>K4*SIN(P4)</f>
        <v>-8.1157490459571394E-2</v>
      </c>
      <c r="P4" s="1">
        <f>RADIANS(I4)</f>
        <v>-0.80861104244897286</v>
      </c>
      <c r="Q4" s="1"/>
    </row>
    <row r="5" spans="2:17">
      <c r="B5">
        <v>2</v>
      </c>
      <c r="D5" s="1">
        <v>34290</v>
      </c>
      <c r="E5" s="1">
        <v>0.10879999999999999</v>
      </c>
      <c r="F5" s="1">
        <v>3.3323999999999998</v>
      </c>
      <c r="G5" s="1">
        <v>1.1830000000000001</v>
      </c>
      <c r="H5" s="1">
        <v>3.9058000000000001E-3</v>
      </c>
      <c r="I5" s="1">
        <v>-40.369999999999997</v>
      </c>
      <c r="K5" s="1">
        <f t="shared" si="0"/>
        <v>9.1969568892645806E-2</v>
      </c>
      <c r="L5" s="1"/>
      <c r="M5" s="1">
        <f t="shared" ref="M5:M36" si="1">K5*COS(P5)</f>
        <v>7.0069550550686019E-2</v>
      </c>
      <c r="N5" s="1">
        <f t="shared" ref="N5:N36" si="2">K5*SIN(P5)</f>
        <v>-5.9570627728134436E-2</v>
      </c>
      <c r="P5" s="1">
        <f t="shared" ref="P5:P36" si="3">RADIANS(I5)</f>
        <v>-0.70458941903011074</v>
      </c>
      <c r="Q5" s="1"/>
    </row>
    <row r="6" spans="2:17">
      <c r="B6">
        <v>3</v>
      </c>
      <c r="D6" s="1">
        <v>23080</v>
      </c>
      <c r="E6" s="1">
        <v>8.5199999999999998E-2</v>
      </c>
      <c r="F6" s="1">
        <v>3.3317999999999999</v>
      </c>
      <c r="G6" s="1">
        <v>1.107</v>
      </c>
      <c r="H6" s="1">
        <v>1.6615E-4</v>
      </c>
      <c r="I6" s="1">
        <v>-33.119999999999997</v>
      </c>
      <c r="K6" s="1">
        <f t="shared" si="0"/>
        <v>7.6964769647696482E-2</v>
      </c>
      <c r="L6" s="1"/>
      <c r="M6" s="1">
        <f t="shared" si="1"/>
        <v>6.446015267533016E-2</v>
      </c>
      <c r="N6" s="1">
        <f t="shared" si="2"/>
        <v>-4.205311503320662E-2</v>
      </c>
      <c r="P6" s="1">
        <f t="shared" si="3"/>
        <v>-0.57805304826052195</v>
      </c>
      <c r="Q6" s="1"/>
    </row>
    <row r="7" spans="2:17">
      <c r="B7">
        <v>4</v>
      </c>
      <c r="D7" s="1">
        <v>15790</v>
      </c>
      <c r="E7" s="1">
        <v>7.1319999999999995E-2</v>
      </c>
      <c r="F7" s="1">
        <v>3.3315999999999999</v>
      </c>
      <c r="G7" s="1">
        <v>1.046</v>
      </c>
      <c r="H7" s="1">
        <v>-3.2965000000000002E-4</v>
      </c>
      <c r="I7" s="1">
        <v>-26.55</v>
      </c>
      <c r="K7" s="1">
        <f t="shared" si="0"/>
        <v>6.8183556405353715E-2</v>
      </c>
      <c r="L7" s="1"/>
      <c r="M7" s="1">
        <f t="shared" si="1"/>
        <v>6.0993234907502809E-2</v>
      </c>
      <c r="N7" s="1">
        <f t="shared" si="2"/>
        <v>-3.0476591994516591E-2</v>
      </c>
      <c r="P7" s="1">
        <f t="shared" si="3"/>
        <v>-0.46338491640449453</v>
      </c>
      <c r="Q7" s="1"/>
    </row>
    <row r="8" spans="2:17">
      <c r="B8">
        <v>5</v>
      </c>
      <c r="D8" s="1">
        <v>10810</v>
      </c>
      <c r="E8" s="1">
        <v>6.4560000000000006E-2</v>
      </c>
      <c r="F8" s="1">
        <v>3.3311999999999999</v>
      </c>
      <c r="G8" s="1">
        <v>1.036</v>
      </c>
      <c r="H8" s="1">
        <v>-9.6922000000000002E-4</v>
      </c>
      <c r="I8" s="1">
        <v>-20.59</v>
      </c>
      <c r="K8" s="1">
        <f t="shared" si="0"/>
        <v>6.2316602316602319E-2</v>
      </c>
      <c r="L8" s="1"/>
      <c r="M8" s="1">
        <f t="shared" si="1"/>
        <v>5.8335875679771929E-2</v>
      </c>
      <c r="N8" s="1">
        <f t="shared" si="2"/>
        <v>-2.1915394884869401E-2</v>
      </c>
      <c r="P8" s="1">
        <f t="shared" si="3"/>
        <v>-0.35936329298563247</v>
      </c>
      <c r="Q8" s="1"/>
    </row>
    <row r="9" spans="2:17">
      <c r="B9">
        <v>6</v>
      </c>
      <c r="D9" s="1">
        <v>7317</v>
      </c>
      <c r="E9" s="1">
        <v>5.9459999999999999E-2</v>
      </c>
      <c r="F9" s="1">
        <v>3.3317000000000001</v>
      </c>
      <c r="G9" s="1">
        <v>1.016</v>
      </c>
      <c r="H9" s="1">
        <v>-1.9173E-3</v>
      </c>
      <c r="I9" s="1">
        <v>-14.66</v>
      </c>
      <c r="K9" s="1">
        <f t="shared" si="0"/>
        <v>5.8523622047244095E-2</v>
      </c>
      <c r="L9" s="1"/>
      <c r="M9" s="1">
        <f t="shared" si="1"/>
        <v>5.6618366424098454E-2</v>
      </c>
      <c r="N9" s="1">
        <f t="shared" si="2"/>
        <v>-1.4811310576555889E-2</v>
      </c>
      <c r="P9" s="1">
        <f t="shared" si="3"/>
        <v>-0.25586526834236872</v>
      </c>
      <c r="Q9" s="1"/>
    </row>
    <row r="10" spans="2:17">
      <c r="B10">
        <v>7</v>
      </c>
      <c r="D10" s="1">
        <v>5000</v>
      </c>
      <c r="E10" s="1">
        <v>5.7110000000000001E-2</v>
      </c>
      <c r="F10" s="1">
        <v>3.3313999999999999</v>
      </c>
      <c r="G10" s="1">
        <v>1.0089999999999999</v>
      </c>
      <c r="H10" s="1">
        <v>1.0378E-3</v>
      </c>
      <c r="I10" s="1">
        <v>-9.9550000000000001</v>
      </c>
      <c r="K10" s="1">
        <f t="shared" si="0"/>
        <v>5.6600594648166511E-2</v>
      </c>
      <c r="L10" s="1"/>
      <c r="M10" s="1">
        <f t="shared" si="1"/>
        <v>5.5748406598614027E-2</v>
      </c>
      <c r="N10" s="1">
        <f t="shared" si="2"/>
        <v>-9.7848084417460086E-3</v>
      </c>
      <c r="P10" s="1">
        <f t="shared" si="3"/>
        <v>-0.17374752703603552</v>
      </c>
      <c r="Q10" s="1"/>
    </row>
    <row r="11" spans="2:17">
      <c r="B11">
        <v>8</v>
      </c>
      <c r="D11" s="1">
        <v>3404</v>
      </c>
      <c r="E11" s="1">
        <v>5.6329999999999998E-2</v>
      </c>
      <c r="F11" s="1">
        <v>3.3315999999999999</v>
      </c>
      <c r="G11" s="1">
        <v>1.006</v>
      </c>
      <c r="H11" s="1">
        <v>-2.3964E-4</v>
      </c>
      <c r="I11" s="1">
        <v>-6.2960000000000003</v>
      </c>
      <c r="K11" s="1">
        <f t="shared" si="0"/>
        <v>5.5994035785288269E-2</v>
      </c>
      <c r="L11" s="1"/>
      <c r="M11" s="1">
        <f t="shared" si="1"/>
        <v>5.565631413802196E-2</v>
      </c>
      <c r="N11" s="1">
        <f t="shared" si="2"/>
        <v>-6.1405814133483937E-3</v>
      </c>
      <c r="P11" s="1">
        <f t="shared" si="3"/>
        <v>-0.10988592970556299</v>
      </c>
      <c r="Q11" s="1"/>
    </row>
    <row r="12" spans="2:17">
      <c r="B12">
        <v>9</v>
      </c>
      <c r="D12" s="1">
        <v>2319</v>
      </c>
      <c r="E12" s="1">
        <v>5.6169999999999998E-2</v>
      </c>
      <c r="F12" s="1">
        <v>3.3317000000000001</v>
      </c>
      <c r="G12" s="1">
        <v>1.004</v>
      </c>
      <c r="H12" s="1">
        <v>-7.3057000000000005E-4</v>
      </c>
      <c r="I12" s="1">
        <v>-3.278</v>
      </c>
      <c r="K12" s="1">
        <f t="shared" si="0"/>
        <v>5.5946215139442229E-2</v>
      </c>
      <c r="L12" s="1"/>
      <c r="M12" s="1">
        <f t="shared" si="1"/>
        <v>5.5854678516760244E-2</v>
      </c>
      <c r="N12" s="1">
        <f t="shared" si="2"/>
        <v>-3.199043015984053E-3</v>
      </c>
      <c r="P12" s="1">
        <f t="shared" si="3"/>
        <v>-5.7211892880374121E-2</v>
      </c>
      <c r="Q12" s="1"/>
    </row>
    <row r="13" spans="2:17">
      <c r="B13">
        <v>10</v>
      </c>
      <c r="D13" s="1">
        <v>1579</v>
      </c>
      <c r="E13" s="1">
        <v>5.6419999999999998E-2</v>
      </c>
      <c r="F13" s="1">
        <v>3.3315999999999999</v>
      </c>
      <c r="G13" s="1">
        <v>1.002</v>
      </c>
      <c r="H13" s="1">
        <v>4.7015000000000002E-4</v>
      </c>
      <c r="I13" s="1">
        <v>-1.3540000000000001</v>
      </c>
      <c r="K13" s="1">
        <f t="shared" si="0"/>
        <v>5.6307385229540916E-2</v>
      </c>
      <c r="L13" s="1"/>
      <c r="M13" s="1">
        <f t="shared" si="1"/>
        <v>5.6291663250351932E-2</v>
      </c>
      <c r="N13" s="1">
        <f t="shared" si="2"/>
        <v>-1.3305186571032491E-3</v>
      </c>
      <c r="P13" s="1">
        <f t="shared" si="3"/>
        <v>-2.3631758072003222E-2</v>
      </c>
      <c r="Q13" s="1"/>
    </row>
    <row r="14" spans="2:17">
      <c r="B14">
        <v>11</v>
      </c>
      <c r="D14" s="1">
        <v>1075</v>
      </c>
      <c r="E14" s="1">
        <v>5.688E-2</v>
      </c>
      <c r="F14" s="1">
        <v>3.3313000000000001</v>
      </c>
      <c r="G14" s="1">
        <v>1</v>
      </c>
      <c r="H14" s="1">
        <v>6.3816999999999997E-4</v>
      </c>
      <c r="I14" s="1">
        <v>0.22670000000000001</v>
      </c>
      <c r="K14" s="1">
        <f t="shared" si="0"/>
        <v>5.688E-2</v>
      </c>
      <c r="L14" s="1"/>
      <c r="M14" s="1">
        <f t="shared" si="1"/>
        <v>5.6879554767558925E-2</v>
      </c>
      <c r="N14" s="1">
        <f t="shared" si="2"/>
        <v>2.2505431403209634E-4</v>
      </c>
      <c r="P14" s="1">
        <f t="shared" si="3"/>
        <v>3.9566614142711454E-3</v>
      </c>
      <c r="Q14" s="1"/>
    </row>
    <row r="15" spans="2:17">
      <c r="B15">
        <v>12</v>
      </c>
      <c r="D15" s="1">
        <v>732.6</v>
      </c>
      <c r="E15" s="1">
        <v>5.7389999999999997E-2</v>
      </c>
      <c r="F15" s="1">
        <v>3.3317999999999999</v>
      </c>
      <c r="G15" s="1">
        <v>0.99960000000000004</v>
      </c>
      <c r="H15" s="1">
        <v>8.5692999999999994E-5</v>
      </c>
      <c r="I15" s="1">
        <v>1.321</v>
      </c>
      <c r="K15" s="1">
        <f t="shared" si="0"/>
        <v>5.7412965186074423E-2</v>
      </c>
      <c r="L15" s="1"/>
      <c r="M15" s="1">
        <f t="shared" si="1"/>
        <v>5.7397706360316464E-2</v>
      </c>
      <c r="N15" s="1">
        <f t="shared" si="2"/>
        <v>1.3235845391513408E-3</v>
      </c>
      <c r="P15" s="1">
        <f t="shared" si="3"/>
        <v>2.3055799418845092E-2</v>
      </c>
      <c r="Q15" s="1"/>
    </row>
    <row r="16" spans="2:17">
      <c r="B16">
        <v>13</v>
      </c>
      <c r="D16" s="1">
        <v>499.2</v>
      </c>
      <c r="E16" s="1">
        <v>5.8279999999999998E-2</v>
      </c>
      <c r="F16" s="1">
        <v>3.3315999999999999</v>
      </c>
      <c r="G16" s="1">
        <v>0.99939999999999996</v>
      </c>
      <c r="H16" s="1">
        <v>-1.1828E-4</v>
      </c>
      <c r="I16" s="1">
        <v>2.11</v>
      </c>
      <c r="K16" s="1">
        <f t="shared" si="0"/>
        <v>5.8314988993396037E-2</v>
      </c>
      <c r="L16" s="1"/>
      <c r="M16" s="1">
        <f t="shared" si="1"/>
        <v>5.8275450440925206E-2</v>
      </c>
      <c r="N16" s="1">
        <f t="shared" si="2"/>
        <v>2.1470484873825895E-3</v>
      </c>
      <c r="P16" s="1">
        <f t="shared" si="3"/>
        <v>3.6826447217080352E-2</v>
      </c>
      <c r="Q16" s="1"/>
    </row>
    <row r="17" spans="2:17">
      <c r="B17">
        <v>14</v>
      </c>
      <c r="D17" s="1">
        <v>340.1</v>
      </c>
      <c r="E17" s="1">
        <v>5.9029999999999999E-2</v>
      </c>
      <c r="F17" s="1">
        <v>3.3315999999999999</v>
      </c>
      <c r="G17" s="1">
        <v>0.99909999999999999</v>
      </c>
      <c r="H17" s="1">
        <v>-6.0476999999999997E-5</v>
      </c>
      <c r="I17" s="1">
        <v>2.698</v>
      </c>
      <c r="K17" s="1">
        <f t="shared" si="0"/>
        <v>5.9083174857371634E-2</v>
      </c>
      <c r="L17" s="1"/>
      <c r="M17" s="1">
        <f t="shared" si="1"/>
        <v>5.9017682261641426E-2</v>
      </c>
      <c r="N17" s="1">
        <f t="shared" si="2"/>
        <v>2.7811385601380369E-3</v>
      </c>
      <c r="P17" s="1">
        <f t="shared" si="3"/>
        <v>4.7088983218807008E-2</v>
      </c>
      <c r="Q17" s="1"/>
    </row>
    <row r="18" spans="2:17">
      <c r="B18">
        <v>15</v>
      </c>
      <c r="D18" s="1">
        <v>231.6</v>
      </c>
      <c r="E18" s="1">
        <v>5.994E-2</v>
      </c>
      <c r="F18" s="1">
        <v>3.3317999999999999</v>
      </c>
      <c r="G18" s="1">
        <v>0.99880000000000002</v>
      </c>
      <c r="H18" s="1">
        <v>8.4573999999999994E-5</v>
      </c>
      <c r="I18" s="1">
        <v>3.323</v>
      </c>
      <c r="K18" s="1">
        <f t="shared" si="0"/>
        <v>6.0012014417300759E-2</v>
      </c>
      <c r="L18" s="1"/>
      <c r="M18" s="1">
        <f t="shared" si="1"/>
        <v>5.9911111926332944E-2</v>
      </c>
      <c r="N18" s="1">
        <f t="shared" si="2"/>
        <v>3.4785833571613803E-3</v>
      </c>
      <c r="P18" s="1">
        <f t="shared" si="3"/>
        <v>5.7997291043771569E-2</v>
      </c>
      <c r="Q18" s="1"/>
    </row>
    <row r="19" spans="2:17">
      <c r="B19">
        <v>16</v>
      </c>
      <c r="D19" s="1">
        <v>157.80000000000001</v>
      </c>
      <c r="E19" s="1">
        <v>6.096E-2</v>
      </c>
      <c r="F19" s="1">
        <v>3.3313999999999999</v>
      </c>
      <c r="G19" s="1">
        <v>0.99790000000000001</v>
      </c>
      <c r="H19" s="1">
        <v>4.1727000000000002E-4</v>
      </c>
      <c r="I19" s="1">
        <v>3.4769999999999999</v>
      </c>
      <c r="K19" s="1">
        <f t="shared" si="0"/>
        <v>6.108828539933861E-2</v>
      </c>
      <c r="L19" s="1"/>
      <c r="M19" s="1">
        <f t="shared" si="1"/>
        <v>6.0975835577465561E-2</v>
      </c>
      <c r="N19" s="1">
        <f t="shared" si="2"/>
        <v>3.7048736362974666E-3</v>
      </c>
      <c r="P19" s="1">
        <f t="shared" si="3"/>
        <v>6.0685098091842839E-2</v>
      </c>
      <c r="Q19" s="1"/>
    </row>
    <row r="20" spans="2:17">
      <c r="B20">
        <v>17</v>
      </c>
      <c r="D20" s="1">
        <v>107.5</v>
      </c>
      <c r="E20" s="1">
        <v>6.207E-2</v>
      </c>
      <c r="F20" s="1">
        <v>3.3317000000000001</v>
      </c>
      <c r="G20" s="1">
        <v>0.99890000000000001</v>
      </c>
      <c r="H20" s="1">
        <v>1.1239999999999999E-4</v>
      </c>
      <c r="I20" s="1">
        <v>3.7320000000000002</v>
      </c>
      <c r="K20" s="1">
        <f t="shared" si="0"/>
        <v>6.2138352187406147E-2</v>
      </c>
      <c r="L20" s="1"/>
      <c r="M20" s="1">
        <f t="shared" si="1"/>
        <v>6.2006582902348076E-2</v>
      </c>
      <c r="N20" s="1">
        <f t="shared" si="2"/>
        <v>4.0445629356406568E-3</v>
      </c>
      <c r="P20" s="1">
        <f t="shared" si="3"/>
        <v>6.5135687684428387E-2</v>
      </c>
      <c r="Q20" s="1"/>
    </row>
    <row r="21" spans="2:17">
      <c r="B21">
        <v>18</v>
      </c>
      <c r="D21" s="1">
        <v>73.22</v>
      </c>
      <c r="E21" s="1">
        <v>6.3170000000000004E-2</v>
      </c>
      <c r="F21" s="1">
        <v>3.3321999999999998</v>
      </c>
      <c r="G21" s="1">
        <v>0.99850000000000005</v>
      </c>
      <c r="H21" s="1">
        <v>5.3143000000000001E-3</v>
      </c>
      <c r="I21" s="1">
        <v>3.9729999999999999</v>
      </c>
      <c r="K21" s="1">
        <f t="shared" si="0"/>
        <v>6.3264897346019033E-2</v>
      </c>
      <c r="L21" s="1"/>
      <c r="M21" s="1">
        <f t="shared" si="1"/>
        <v>6.3112859869723273E-2</v>
      </c>
      <c r="N21" s="1">
        <f t="shared" si="2"/>
        <v>4.383395403907797E-3</v>
      </c>
      <c r="P21" s="1">
        <f t="shared" si="3"/>
        <v>6.9341931181734706E-2</v>
      </c>
      <c r="Q21" s="1"/>
    </row>
    <row r="22" spans="2:17">
      <c r="B22">
        <v>19</v>
      </c>
      <c r="D22" s="1">
        <v>49.88</v>
      </c>
      <c r="E22" s="1">
        <v>6.4299999999999996E-2</v>
      </c>
      <c r="F22" s="1">
        <v>3.3325999999999998</v>
      </c>
      <c r="G22" s="1">
        <v>0.99829999999999997</v>
      </c>
      <c r="H22" s="1">
        <v>2.2330000000000002E-3</v>
      </c>
      <c r="I22" s="1">
        <v>4.2389999999999999</v>
      </c>
      <c r="K22" s="1">
        <f t="shared" si="0"/>
        <v>6.4409496143443851E-2</v>
      </c>
      <c r="L22" s="1"/>
      <c r="M22" s="1">
        <f t="shared" si="1"/>
        <v>6.4233297173438814E-2</v>
      </c>
      <c r="N22" s="1">
        <f t="shared" si="2"/>
        <v>4.760958693478189E-3</v>
      </c>
      <c r="P22" s="1">
        <f t="shared" si="3"/>
        <v>7.3984506992039623E-2</v>
      </c>
      <c r="Q22" s="1"/>
    </row>
    <row r="23" spans="2:17">
      <c r="B23">
        <v>20</v>
      </c>
      <c r="D23" s="1">
        <v>33.979999999999997</v>
      </c>
      <c r="E23" s="1">
        <v>6.5409999999999996E-2</v>
      </c>
      <c r="F23" s="1">
        <v>3.3315999999999999</v>
      </c>
      <c r="G23" s="1">
        <v>0.99680000000000002</v>
      </c>
      <c r="H23" s="1">
        <v>-5.6592999999999997E-4</v>
      </c>
      <c r="I23" s="1">
        <v>4.3369999999999997</v>
      </c>
      <c r="K23" s="1">
        <f t="shared" si="0"/>
        <v>6.5619983948635635E-2</v>
      </c>
      <c r="L23" s="1"/>
      <c r="M23" s="1">
        <f t="shared" si="1"/>
        <v>6.5432081548219501E-2</v>
      </c>
      <c r="N23" s="1">
        <f t="shared" si="2"/>
        <v>4.9623580771999305E-3</v>
      </c>
      <c r="P23" s="1">
        <f t="shared" si="3"/>
        <v>7.5694929658994062E-2</v>
      </c>
      <c r="Q23" s="1"/>
    </row>
    <row r="24" spans="2:17">
      <c r="B24">
        <v>21</v>
      </c>
      <c r="D24" s="1">
        <v>23.15</v>
      </c>
      <c r="E24" s="1">
        <v>6.6530000000000006E-2</v>
      </c>
      <c r="F24" s="1">
        <v>3.3313000000000001</v>
      </c>
      <c r="G24" s="1">
        <v>0.99529999999999996</v>
      </c>
      <c r="H24" s="1">
        <v>-2.8516000000000001E-3</v>
      </c>
      <c r="I24" s="1">
        <v>4.7140000000000004</v>
      </c>
      <c r="K24" s="1">
        <f t="shared" si="0"/>
        <v>6.6844167587662026E-2</v>
      </c>
      <c r="L24" s="1"/>
      <c r="M24" s="1">
        <f t="shared" si="1"/>
        <v>6.6618056209067023E-2</v>
      </c>
      <c r="N24" s="1">
        <f t="shared" si="2"/>
        <v>5.4933894284887918E-3</v>
      </c>
      <c r="P24" s="1">
        <f t="shared" si="3"/>
        <v>8.2274820939012699E-2</v>
      </c>
      <c r="Q24" s="1"/>
    </row>
    <row r="25" spans="2:17">
      <c r="B25">
        <v>22</v>
      </c>
      <c r="D25" s="1">
        <v>15.77</v>
      </c>
      <c r="E25" s="1">
        <v>6.7610000000000003E-2</v>
      </c>
      <c r="F25" s="1">
        <v>3.3315999999999999</v>
      </c>
      <c r="G25" s="1">
        <v>0.99419999999999997</v>
      </c>
      <c r="H25" s="1">
        <v>-9.9193999999999997E-4</v>
      </c>
      <c r="I25" s="1">
        <v>5.0590000000000002</v>
      </c>
      <c r="K25" s="1">
        <f t="shared" si="0"/>
        <v>6.8004425668879501E-2</v>
      </c>
      <c r="L25" s="1"/>
      <c r="M25" s="1">
        <f t="shared" si="1"/>
        <v>6.7739509111614096E-2</v>
      </c>
      <c r="N25" s="1">
        <f t="shared" si="2"/>
        <v>5.9967337669524744E-3</v>
      </c>
      <c r="P25" s="1">
        <f t="shared" si="3"/>
        <v>8.8296206858393136E-2</v>
      </c>
      <c r="Q25" s="1"/>
    </row>
    <row r="26" spans="2:17">
      <c r="B26">
        <v>23</v>
      </c>
      <c r="D26" s="1">
        <v>10.74</v>
      </c>
      <c r="E26" s="1">
        <v>6.8690000000000001E-2</v>
      </c>
      <c r="F26" s="1">
        <v>3.3317999999999999</v>
      </c>
      <c r="G26" s="1">
        <v>0.99429999999999996</v>
      </c>
      <c r="H26" s="1">
        <v>4.4015999999999999E-4</v>
      </c>
      <c r="I26" s="1">
        <v>5.3049999999999997</v>
      </c>
      <c r="K26" s="1">
        <f t="shared" si="0"/>
        <v>6.9083777531932011E-2</v>
      </c>
      <c r="L26" s="1"/>
      <c r="M26" s="1">
        <f t="shared" si="1"/>
        <v>6.878786639623452E-2</v>
      </c>
      <c r="N26" s="1">
        <f t="shared" si="2"/>
        <v>6.3873120117357756E-3</v>
      </c>
      <c r="P26" s="1">
        <f t="shared" si="3"/>
        <v>9.2589716818299181E-2</v>
      </c>
      <c r="Q26" s="1"/>
    </row>
    <row r="27" spans="2:17">
      <c r="B27">
        <v>24</v>
      </c>
      <c r="D27" s="1">
        <v>7.3159999999999998</v>
      </c>
      <c r="E27" s="1">
        <v>6.9889999999999994E-2</v>
      </c>
      <c r="F27" s="1">
        <v>3.3315999999999999</v>
      </c>
      <c r="G27" s="1">
        <v>0.99509999999999998</v>
      </c>
      <c r="H27" s="1">
        <v>2.9375000000000001E-4</v>
      </c>
      <c r="I27" s="1">
        <v>5.976</v>
      </c>
      <c r="K27" s="1">
        <f t="shared" si="0"/>
        <v>7.0234147321877188E-2</v>
      </c>
      <c r="L27" s="1"/>
      <c r="M27" s="1">
        <f t="shared" si="1"/>
        <v>6.9852466372873609E-2</v>
      </c>
      <c r="N27" s="1">
        <f t="shared" si="2"/>
        <v>7.3122083981318614E-3</v>
      </c>
      <c r="P27" s="1">
        <f t="shared" si="3"/>
        <v>0.10430087609918114</v>
      </c>
      <c r="Q27" s="1"/>
    </row>
    <row r="28" spans="2:17">
      <c r="B28">
        <v>25</v>
      </c>
      <c r="D28" s="1">
        <v>4.984</v>
      </c>
      <c r="E28" s="1">
        <v>7.1169999999999997E-2</v>
      </c>
      <c r="F28" s="1">
        <v>3.3317000000000001</v>
      </c>
      <c r="G28" s="1">
        <v>0.997</v>
      </c>
      <c r="H28" s="1">
        <v>2.7346E-4</v>
      </c>
      <c r="I28" s="1">
        <v>7.1980000000000004</v>
      </c>
      <c r="K28" s="1">
        <f t="shared" si="0"/>
        <v>7.1384152457372119E-2</v>
      </c>
      <c r="L28" s="1"/>
      <c r="M28" s="1">
        <f t="shared" si="1"/>
        <v>7.0821579353153294E-2</v>
      </c>
      <c r="N28" s="1">
        <f t="shared" si="2"/>
        <v>8.9443345186970766E-3</v>
      </c>
      <c r="P28" s="1">
        <f t="shared" si="3"/>
        <v>0.12562879955855186</v>
      </c>
      <c r="Q28" s="1"/>
    </row>
    <row r="29" spans="2:17">
      <c r="B29">
        <v>26</v>
      </c>
      <c r="D29" s="1">
        <v>3.395</v>
      </c>
      <c r="E29" s="1">
        <v>7.2919999999999999E-2</v>
      </c>
      <c r="F29" s="1">
        <v>3.3315000000000001</v>
      </c>
      <c r="G29" s="1">
        <v>0.99939999999999996</v>
      </c>
      <c r="H29" s="1">
        <v>6.9176999999999997E-4</v>
      </c>
      <c r="I29" s="1">
        <v>8.98</v>
      </c>
      <c r="K29" s="1">
        <f t="shared" si="0"/>
        <v>7.2963778266960183E-2</v>
      </c>
      <c r="L29" s="1"/>
      <c r="M29" s="1">
        <f t="shared" si="1"/>
        <v>7.2069452944422199E-2</v>
      </c>
      <c r="N29" s="1">
        <f t="shared" si="2"/>
        <v>1.1388893329988051E-2</v>
      </c>
      <c r="P29" s="1">
        <f t="shared" si="3"/>
        <v>0.15673056682909081</v>
      </c>
      <c r="Q29" s="1"/>
    </row>
    <row r="30" spans="2:17">
      <c r="B30">
        <v>27</v>
      </c>
      <c r="D30" s="1">
        <v>2.3130000000000002</v>
      </c>
      <c r="E30" s="1">
        <v>7.5060000000000002E-2</v>
      </c>
      <c r="F30" s="1">
        <v>3.3315000000000001</v>
      </c>
      <c r="G30" s="1">
        <v>0.996</v>
      </c>
      <c r="H30" s="1">
        <v>1.1462E-3</v>
      </c>
      <c r="I30" s="1">
        <v>11.19</v>
      </c>
      <c r="K30" s="1">
        <f t="shared" si="0"/>
        <v>7.536144578313253E-2</v>
      </c>
      <c r="L30" s="1"/>
      <c r="M30" s="1">
        <f t="shared" si="1"/>
        <v>7.3928752404387718E-2</v>
      </c>
      <c r="N30" s="1">
        <f t="shared" si="2"/>
        <v>1.4624878750087505E-2</v>
      </c>
      <c r="P30" s="1">
        <f t="shared" si="3"/>
        <v>0.19530234329816545</v>
      </c>
      <c r="Q30" s="1"/>
    </row>
    <row r="31" spans="2:17">
      <c r="B31">
        <v>28</v>
      </c>
      <c r="D31" s="1">
        <v>1.575</v>
      </c>
      <c r="E31" s="1">
        <v>7.8729999999999994E-2</v>
      </c>
      <c r="F31" s="1">
        <v>3.3307000000000002</v>
      </c>
      <c r="G31" s="1">
        <v>0.99870000000000003</v>
      </c>
      <c r="H31" s="1">
        <v>6.3016000000000005E-4</v>
      </c>
      <c r="I31" s="1">
        <v>13.94</v>
      </c>
      <c r="K31" s="1">
        <f t="shared" si="0"/>
        <v>7.8832482226894957E-2</v>
      </c>
      <c r="L31" s="1"/>
      <c r="M31" s="1">
        <f t="shared" si="1"/>
        <v>7.6510750074412881E-2</v>
      </c>
      <c r="N31" s="1">
        <f t="shared" si="2"/>
        <v>1.899119209276864E-2</v>
      </c>
      <c r="P31" s="1">
        <f t="shared" si="3"/>
        <v>0.24329889772800953</v>
      </c>
      <c r="Q31" s="1"/>
    </row>
    <row r="32" spans="2:17">
      <c r="B32">
        <v>29</v>
      </c>
      <c r="D32" s="1">
        <v>1.073</v>
      </c>
      <c r="E32" s="1">
        <v>8.4209999999999993E-2</v>
      </c>
      <c r="F32" s="1">
        <v>3.3307000000000002</v>
      </c>
      <c r="G32" s="1">
        <v>0.99609999999999999</v>
      </c>
      <c r="H32" s="1">
        <v>1.6701999999999999E-3</v>
      </c>
      <c r="I32" s="1">
        <v>17.3</v>
      </c>
      <c r="K32" s="1">
        <f t="shared" si="0"/>
        <v>8.4539704848910741E-2</v>
      </c>
      <c r="L32" s="1"/>
      <c r="M32" s="1">
        <f t="shared" si="1"/>
        <v>8.0715196191276539E-2</v>
      </c>
      <c r="N32" s="1">
        <f t="shared" si="2"/>
        <v>2.5139984084018026E-2</v>
      </c>
      <c r="P32" s="1">
        <f t="shared" si="3"/>
        <v>0.30194196059501904</v>
      </c>
      <c r="Q32" s="1"/>
    </row>
    <row r="33" spans="2:17">
      <c r="B33">
        <v>30</v>
      </c>
      <c r="D33" s="1">
        <v>0.73099999999999998</v>
      </c>
      <c r="E33" s="1">
        <v>9.2439999999999994E-2</v>
      </c>
      <c r="F33" s="1">
        <v>3.3292000000000002</v>
      </c>
      <c r="G33" s="1">
        <v>0.99439999999999995</v>
      </c>
      <c r="H33" s="1">
        <v>2.2439999999999999E-3</v>
      </c>
      <c r="I33" s="1">
        <v>20.23</v>
      </c>
      <c r="K33" s="1">
        <f t="shared" si="0"/>
        <v>9.2960579243765079E-2</v>
      </c>
      <c r="L33" s="1"/>
      <c r="M33" s="1">
        <f t="shared" si="1"/>
        <v>8.7226035993427431E-2</v>
      </c>
      <c r="N33" s="1">
        <f t="shared" si="2"/>
        <v>3.2144796440631375E-2</v>
      </c>
      <c r="P33" s="1">
        <f t="shared" si="3"/>
        <v>0.35308010767845288</v>
      </c>
      <c r="Q33" s="1"/>
    </row>
    <row r="34" spans="2:17">
      <c r="B34">
        <v>31</v>
      </c>
      <c r="D34" s="1">
        <v>0.498</v>
      </c>
      <c r="E34" s="1">
        <v>0.10290000000000001</v>
      </c>
      <c r="F34" s="1">
        <v>3.3271000000000002</v>
      </c>
      <c r="G34" s="1">
        <v>0.99139999999999995</v>
      </c>
      <c r="H34" s="1">
        <v>1.9813999999999999E-3</v>
      </c>
      <c r="I34" s="1">
        <v>21.89</v>
      </c>
      <c r="K34" s="1">
        <f t="shared" si="0"/>
        <v>0.1037926165019165</v>
      </c>
      <c r="L34" s="1"/>
      <c r="M34" s="1">
        <f t="shared" si="1"/>
        <v>9.6309307769784566E-2</v>
      </c>
      <c r="N34" s="1">
        <f t="shared" si="2"/>
        <v>3.8696569321049944E-2</v>
      </c>
      <c r="P34" s="1">
        <f t="shared" si="3"/>
        <v>0.38205257326155873</v>
      </c>
      <c r="Q34" s="1"/>
    </row>
    <row r="35" spans="2:17">
      <c r="B35">
        <v>32</v>
      </c>
      <c r="D35" s="1">
        <v>0.3392</v>
      </c>
      <c r="E35" s="1">
        <v>0.11509999999999999</v>
      </c>
      <c r="F35" s="1">
        <v>3.3245</v>
      </c>
      <c r="G35" s="1">
        <v>0.99129999999999996</v>
      </c>
      <c r="H35" s="1">
        <v>2.3492000000000001E-3</v>
      </c>
      <c r="I35" s="1">
        <v>22.11</v>
      </c>
      <c r="K35" s="1">
        <f t="shared" si="0"/>
        <v>0.11611015837788762</v>
      </c>
      <c r="L35" s="1"/>
      <c r="M35" s="1">
        <f t="shared" si="1"/>
        <v>0.10757176023184388</v>
      </c>
      <c r="N35" s="1">
        <f t="shared" si="2"/>
        <v>4.370223425822569E-2</v>
      </c>
      <c r="P35" s="1">
        <f t="shared" si="3"/>
        <v>0.38589229761594623</v>
      </c>
      <c r="Q35" s="1"/>
    </row>
    <row r="36" spans="2:17">
      <c r="B36">
        <v>33</v>
      </c>
      <c r="D36" s="1">
        <v>0.2311</v>
      </c>
      <c r="E36" s="1">
        <v>0.12820000000000001</v>
      </c>
      <c r="F36" s="1">
        <v>3.3218000000000001</v>
      </c>
      <c r="G36" s="1">
        <v>0.98870000000000002</v>
      </c>
      <c r="H36" s="1">
        <v>4.0117E-3</v>
      </c>
      <c r="I36" s="1">
        <v>20.66</v>
      </c>
      <c r="K36" s="1">
        <f t="shared" si="0"/>
        <v>0.12966521695155256</v>
      </c>
      <c r="L36" s="1"/>
      <c r="M36" s="1">
        <f t="shared" si="1"/>
        <v>0.12132652138636808</v>
      </c>
      <c r="N36" s="1">
        <f t="shared" si="2"/>
        <v>4.5748701570387316E-2</v>
      </c>
      <c r="P36" s="1">
        <f t="shared" si="3"/>
        <v>0.36058502346202848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2019-05-19T15:45:16Z</dcterms:modified>
</cp:coreProperties>
</file>